
<file path=[Content_Types].xml><?xml version="1.0" encoding="utf-8"?>
<Types xmlns="http://schemas.openxmlformats.org/package/2006/content-types"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/>
  <mc:AlternateContent xmlns:mc="http://schemas.openxmlformats.org/markup-compatibility/2006">
    <mc:Choice Requires="x15">
      <x15ac:absPath xmlns:x15ac="http://schemas.microsoft.com/office/spreadsheetml/2010/11/ac" url="C:\Users\Windows\Documents\NOVENO\APÉNDICES\"/>
    </mc:Choice>
  </mc:AlternateContent>
  <xr:revisionPtr revIDLastSave="0" documentId="8_{3BAE6FB9-E136-4422-B62B-8933922D7C00}" xr6:coauthVersionLast="47" xr6:coauthVersionMax="47" xr10:uidLastSave="{00000000-0000-0000-0000-000000000000}"/>
  <bookViews>
    <workbookView xWindow="-120" yWindow="-120" windowWidth="20730" windowHeight="11160" activeTab="2" xr2:uid="{5623A236-2447-4CA6-B038-5EA1FBAEDB08}"/>
  </bookViews>
  <sheets>
    <sheet name="Lista de requerimientos" sheetId="1" r:id="rId1"/>
    <sheet name="Maquinaria" sheetId="2" r:id="rId2"/>
    <sheet name="Análisis de capacidad" sheetId="3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5" i="3" l="1"/>
  <c r="K2" i="3"/>
  <c r="F5" i="3"/>
  <c r="G5" i="3"/>
  <c r="D5" i="3"/>
  <c r="E5" i="3" s="1"/>
  <c r="H5" i="3" s="1"/>
  <c r="D2" i="3"/>
  <c r="E2" i="3" s="1"/>
  <c r="H2" i="3" s="1"/>
  <c r="E39" i="1"/>
  <c r="D39" i="1"/>
  <c r="E50" i="1"/>
  <c r="E49" i="1"/>
  <c r="D48" i="1"/>
  <c r="E48" i="1" s="1"/>
  <c r="E47" i="1"/>
  <c r="E46" i="1"/>
  <c r="E40" i="1"/>
  <c r="E38" i="1"/>
  <c r="E37" i="1"/>
  <c r="E36" i="1"/>
  <c r="E35" i="1"/>
  <c r="E34" i="1"/>
  <c r="E33" i="1"/>
  <c r="E27" i="1"/>
  <c r="E26" i="1"/>
  <c r="E25" i="1"/>
  <c r="E24" i="1"/>
  <c r="E23" i="1"/>
  <c r="E22" i="1"/>
  <c r="E16" i="1"/>
  <c r="E15" i="1"/>
  <c r="E14" i="1"/>
  <c r="E13" i="1"/>
  <c r="E12" i="1"/>
  <c r="E11" i="1"/>
  <c r="E10" i="1"/>
  <c r="E9" i="1"/>
  <c r="E8" i="1"/>
  <c r="E7" i="1"/>
  <c r="E6" i="1"/>
  <c r="E5" i="1"/>
  <c r="E4" i="1"/>
  <c r="C10" i="3" l="1"/>
  <c r="D10" i="3"/>
  <c r="E10" i="3"/>
  <c r="F10" i="3"/>
  <c r="B10" i="3"/>
  <c r="C11" i="3"/>
  <c r="D11" i="3"/>
  <c r="E11" i="3"/>
  <c r="F11" i="3"/>
  <c r="B11" i="3"/>
  <c r="E17" i="1"/>
  <c r="E41" i="1"/>
  <c r="E51" i="1"/>
  <c r="E28" i="1"/>
</calcChain>
</file>

<file path=xl/sharedStrings.xml><?xml version="1.0" encoding="utf-8"?>
<sst xmlns="http://schemas.openxmlformats.org/spreadsheetml/2006/main" count="167" uniqueCount="142">
  <si>
    <t>Muebles y enseres</t>
  </si>
  <si>
    <t>Concepto</t>
  </si>
  <si>
    <t>Cantidad</t>
  </si>
  <si>
    <t>Precio</t>
  </si>
  <si>
    <t>Precio total</t>
  </si>
  <si>
    <t>MESA DE JUNTAS</t>
  </si>
  <si>
    <t>https://www.homecenter.com.co/homecenter-co/product/296038/mesa-de-juntas-73x180x100cm-pedestal-en-v/296038/</t>
  </si>
  <si>
    <t>SILLA DE OFICINA LOURDES</t>
  </si>
  <si>
    <t>https://industriascruz.co/producto/silla-de-oficina-lourdes</t>
  </si>
  <si>
    <t xml:space="preserve">ESCRITORIO IBARE </t>
  </si>
  <si>
    <t>https://www.homecenter.com.co/homecenter-co/product/641907/escritorio-ibare-75x120-rta-duna/641907/</t>
  </si>
  <si>
    <t>SILLA DE OFICINA ESPAÑA CROMADA</t>
  </si>
  <si>
    <t>https://industriascruz.co/producto/silla-de-oficina-espana-cromada</t>
  </si>
  <si>
    <t xml:space="preserve">ESCRITORIO NEGRO VIDRIO </t>
  </si>
  <si>
    <t>https://www.homecenter.com.co/homecenter-co/product/304386/escritorio-negro-vidrio-145x1705x88cm/304386/</t>
  </si>
  <si>
    <t xml:space="preserve">SILLAS </t>
  </si>
  <si>
    <t>COMEDOR DARTAGNAN 6 PUESTOS</t>
  </si>
  <si>
    <t>https://www.homecenter.com.co/homecenter-co/product/291993/comedor-dartagnan-6-puestos-160x78x78cm/291993/</t>
  </si>
  <si>
    <t>CAFETERA</t>
  </si>
  <si>
    <t>https://www.alkosto.com/cafetera-imusa-cafe-city-6-tazas-negra/p/3016661146749</t>
  </si>
  <si>
    <t>LAVAPLATOS</t>
  </si>
  <si>
    <t>https://www.mercadolibre.com.co/tramontina-lavaplatos-con-griferia-y-base-poceta-izquierda-acabado-color-cromo-izquierdo-1h/p/MCO26070512</t>
  </si>
  <si>
    <t>MICROONDAS</t>
  </si>
  <si>
    <t>https://www.homecenter.com.co/homecenter-co/product/900481/microondas-o7-pc-digital-negro/900481/</t>
  </si>
  <si>
    <t>NEVERA</t>
  </si>
  <si>
    <t xml:space="preserve">https://www.homecenter.com.co/homecenter-co/product/553972/nevera-no-frost-249-litros-lumina-cr-249-titanio/553972/ </t>
  </si>
  <si>
    <t>SANITARIO INSTITUCIONAL</t>
  </si>
  <si>
    <t>https://corona.co/productos/sanitarios/sanitarios-individuales/sanitario-happy/p/O26201001</t>
  </si>
  <si>
    <t xml:space="preserve">SET LAVAMANOS COMPLETO </t>
  </si>
  <si>
    <t>https://www.homecenter.com.co/homecenter-co/product/258612/sensi-dacqua-ceramico-redondo-basico-spazio-beige-corona/258612/</t>
  </si>
  <si>
    <t>Total</t>
  </si>
  <si>
    <t>Maquinaria y equipos</t>
  </si>
  <si>
    <t>ESTIBA TACOS MADERA PINO</t>
  </si>
  <si>
    <t>https://cartonyestiba.com/producto/estiba-madera-pino-120cm-x-100cm-x-15cm/</t>
  </si>
  <si>
    <t>TOSTADOR DE CACAO TRADICIONAL X15K</t>
  </si>
  <si>
    <t>https://drive.google.com/file/d/1s--z3wmnEaCiOYvXNInJS7VTRfOh7WIX/view?usp=sharing</t>
  </si>
  <si>
    <t>DESCASCARILLADOR DE CACAO TRADICIONAL X15K</t>
  </si>
  <si>
    <t>BALANZA GRAMERA DIGITAL</t>
  </si>
  <si>
    <t>https://www.badecol.com/collections/balanzas-de-mesa-balanzas-grameras/products/balanza-digital-gramera-ek4350</t>
  </si>
  <si>
    <t>MESA INDUSTRIAL ACERO INOXIDABLE</t>
  </si>
  <si>
    <t>https://www.homecenter.com.co/homecenter-co/product/348472/mesa-industrial-estufa-fabricada-en-acero-inoxidable-moa120060/348472/</t>
  </si>
  <si>
    <t>ESTANTERÍA METAL/MADERA SIN TORNILLOS</t>
  </si>
  <si>
    <t>https://www.homecenter.com.co/homecenter-co/product/492524/estanteria-metal-madera-sin-tornillos-192x100x50-cm-5-niveles-gris/492524/</t>
  </si>
  <si>
    <t>Herramientas y utensilios</t>
  </si>
  <si>
    <t xml:space="preserve">PAPELERA DE OFICINA </t>
  </si>
  <si>
    <t>https://panafargo.com/producto/papelera-de-oficina-de-malla-en-varios-tamanos/?srsltid=AfmBOopKvI0dHDklNwB_e4OUe-mggZCFNoIa_v61ySRDU2EQbl0cU6RC</t>
  </si>
  <si>
    <t xml:space="preserve">PUNTO ECOLOGICO 3 PUESTOS </t>
  </si>
  <si>
    <t>https://www.homecenter.com.co/homecenter-co/product/522702/punto-ecologico-3-puestos-40l-blanco-negro-verde-con-tapa/522702/</t>
  </si>
  <si>
    <t>KIT PROFESIONAL DE ASEO - PLANTA</t>
  </si>
  <si>
    <t>https://fullmineria.com/producto/productos-para-aseo/?srsltid=AfmBOoosGGNWa-D8FQBZFIsVjdHTqHNxbbGBmNPg64BbDGuVIbfelcWg</t>
  </si>
  <si>
    <t>PANEL LED CUADRADO 60X60 40W LUZ FRIA 100-227V</t>
  </si>
  <si>
    <t>https://www.homecenter.com.co/homecenter-co/product/478099/panel-led-cuadrado-60x60-40w-luz-fria-100-277v/478099/</t>
  </si>
  <si>
    <t>DISPENSADOR DE JABÓN LIQUIDO PLÁSTICO</t>
  </si>
  <si>
    <t>https://www.homecenter.com.co/homecenter-co/product/545269/dispensador-de-jabon-liquido-plastico-blanco-600-ml-de-23x9-cm/545269/</t>
  </si>
  <si>
    <t>PORTA ROLLOS DE PAPEL HIGIÉNICO</t>
  </si>
  <si>
    <t>https://articulo.mercadolibre.com.co/MCO-542871527-dispensador-papel-higienico-institucional-rollo-de-250-mtrs-_JM?</t>
  </si>
  <si>
    <t>BANDEJAS ACERO INOXIDABLE</t>
  </si>
  <si>
    <t>https://www.amazon.com/EWFEN-bandejas-inoxidable-resistente-deformaci%C3%B3n/dp/B0BXSKL1F3/ref=asc_df_B0BXSKL1F3?language=es_US&amp;mcid=a877747375e43c8a9d441fa315af57fb&amp;tag=cogoshpadde-20&amp;linkCode=df0&amp;hvadid=721997598704&amp;hvpos=&amp;hvnetw=g&amp;hvrand=989915001478907796&amp;hvpone=&amp;hvptwo=&amp;hvqmt=&amp;hvdev=c&amp;hvdvcmdl=&amp;hvlocint=&amp;hvlocphy=9199134&amp;hvtargid=pla-2396272566872&amp;th=1</t>
  </si>
  <si>
    <t xml:space="preserve">PAPELERA DE BAÑO 5L </t>
  </si>
  <si>
    <t>https://www.homecenter.com.co/homecenter-co/product/903279/papelera-bano-true-5-litros-verde/903279/</t>
  </si>
  <si>
    <t>Equipos de cómputo</t>
  </si>
  <si>
    <t xml:space="preserve">SET COMPLETO COMPUTADOR DE OFICINA </t>
  </si>
  <si>
    <t>https://pcsystemcolombia.com/tienda/all-in-one-hp-proone-240-g10-corporativo-intel-core-i5-1335u/</t>
  </si>
  <si>
    <t>IMPRESORA MUTIFUNCIONAL CONEXION WIFI Y BT</t>
  </si>
  <si>
    <t>https://www.falabella.com.co/falabella-co/product/66072859/Impresora-Multifuncional-HP-Smart-Tank-580-Conexion-por-WIFI-y-Bluetooth-a-Color-con-Carga-Continua-Compatibilidad-Universal-escaner-y-copiadora/66072859</t>
  </si>
  <si>
    <t>ROUTERS E INSTALACIÓN</t>
  </si>
  <si>
    <t>https://www.kaludecolombia.com/detalle-cobertura/tame</t>
  </si>
  <si>
    <t>VIDEO PROYECTOR CONEXION WIFI Y BT</t>
  </si>
  <si>
    <t>https://www.falabella.com.co/falabella-co/product/122508226/Video-Proyector-Qxk-Full-Hd-,-1080p-,-200-Pulgs,-7500-Lumens/122508227</t>
  </si>
  <si>
    <t xml:space="preserve">SISTEMA INTEGRAL DE VIDEOVIGILANCIA Y CONTROL </t>
  </si>
  <si>
    <t>https://www.homecenter.com.co/homecenter-co/product/728959/camara-wifi-con-movimiento-2k-interior-stella-2pro/728959/</t>
  </si>
  <si>
    <t>FICHAS TÉCNICAS DE LA MAQUINARIA</t>
  </si>
  <si>
    <t>MAQUINA TOSTADORA TRADICIONAL</t>
  </si>
  <si>
    <t>Característica</t>
  </si>
  <si>
    <t>Especificación</t>
  </si>
  <si>
    <t>Modelo</t>
  </si>
  <si>
    <t>Tostadora de tambor rotatorio, acero inoxidable</t>
  </si>
  <si>
    <t>Capacidad de lote</t>
  </si>
  <si>
    <t>15 kg por ciclo</t>
  </si>
  <si>
    <t>Ciclo de tueste + enfriado</t>
  </si>
  <si>
    <t>~25 min (20 min tueste + 5 min enfriado por viento)</t>
  </si>
  <si>
    <t>Rendimiento diario (8 h)</t>
  </si>
  <si>
    <t>Hasta 16 lotes ≈ 240 kg</t>
  </si>
  <si>
    <t>Motor eléctrico</t>
  </si>
  <si>
    <t>0,5 HP (0,37 kW), Voltaje: 110–220 V</t>
  </si>
  <si>
    <t>Quemador de gas</t>
  </si>
  <si>
    <t>15–20 kW térmicos, válvula regulable; consumo: ~16 m³/día</t>
  </si>
  <si>
    <t>Sistema de enfriamiento</t>
  </si>
  <si>
    <t>Ventilador integrado para “enfriador de viento”</t>
  </si>
  <si>
    <t>Dimensiones (aprox.)</t>
  </si>
  <si>
    <t>1,50 m L × 0,60 m A × 1,20 m H</t>
  </si>
  <si>
    <t>Materiales</t>
  </si>
  <si>
    <t>Estructura y tambor en acero AISI 304</t>
  </si>
  <si>
    <t>Controles</t>
  </si>
  <si>
    <t>Válvula de gas regulable; panel manual de encendido/apagado</t>
  </si>
  <si>
    <t>Precio unitario</t>
  </si>
  <si>
    <t>$8 904 000 COP (sin IVA)</t>
  </si>
  <si>
    <t>MAQUINA DESCASCARILLADORA TRADICIONAL</t>
  </si>
  <si>
    <t>Descascarilladora de densidad con soplador y partidor</t>
  </si>
  <si>
    <t>15 kg/h</t>
  </si>
  <si>
    <t>Rendimiento de separación</t>
  </si>
  <si>
    <t>85 %–93 % de nibs separados</t>
  </si>
  <si>
    <t>≈ 1 HP (0,75 kW), Voltaje: 110 V – 220 V</t>
  </si>
  <si>
    <t>Tolva y recipiente</t>
  </si>
  <si>
    <t>Acero inoxidable AISI 304</t>
  </si>
  <si>
    <t>Partidor de grano</t>
  </si>
  <si>
    <t>Aluminio grado alimenticio</t>
  </si>
  <si>
    <t>Estructura</t>
  </si>
  <si>
    <t>Hierro pintado</t>
  </si>
  <si>
    <t>Sistema de aspiración</t>
  </si>
  <si>
    <t>Soplador integrado con manguera de 1 m</t>
  </si>
  <si>
    <t>0,40 m L × 0,45 m A × 1,60 m H</t>
  </si>
  <si>
    <t>Materiales adicionales</t>
  </si>
  <si>
    <t>Sellos de PTFE en juntas; aislamiento acústico básico</t>
  </si>
  <si>
    <t>Operación</t>
  </si>
  <si>
    <t>Carga continua de grano; vaciado manual de tolva</t>
  </si>
  <si>
    <t>$6 496 000 COP (sin IVA)</t>
  </si>
  <si>
    <t>Máquina</t>
  </si>
  <si>
    <t>Tiempo (min)</t>
  </si>
  <si>
    <t>Tiempo diario disp</t>
  </si>
  <si>
    <t>Cantidad ciclos diarios</t>
  </si>
  <si>
    <t>Kg por ciclo</t>
  </si>
  <si>
    <t>Eficiencia</t>
  </si>
  <si>
    <t>Kg diarios</t>
  </si>
  <si>
    <t>Días mes</t>
  </si>
  <si>
    <t># Maq</t>
  </si>
  <si>
    <t>Kg año</t>
  </si>
  <si>
    <t>Tostadora</t>
  </si>
  <si>
    <t>Tueste</t>
  </si>
  <si>
    <t>Enfriado</t>
  </si>
  <si>
    <t>Transición</t>
  </si>
  <si>
    <t>Descascarilladora</t>
  </si>
  <si>
    <t>Descascarillado</t>
  </si>
  <si>
    <t>CANTIDAD DE KG A VENDER</t>
  </si>
  <si>
    <t>Año 1</t>
  </si>
  <si>
    <t>Año 2</t>
  </si>
  <si>
    <t>Año 3</t>
  </si>
  <si>
    <t>Año 4</t>
  </si>
  <si>
    <t>Año 5</t>
  </si>
  <si>
    <t>TOTAL</t>
  </si>
  <si>
    <t>% Utilización Tostadora</t>
  </si>
  <si>
    <t>% Utilización Descascarilladora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</si>
</sst>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$&quot;\ * #,##0.00_-;\-&quot;$&quot;\ * #,##0.00_-;_-&quot;$&quot;\ * &quot;-&quot;??_-;_-@_-"/>
    <numFmt numFmtId="164" formatCode="_-&quot;$&quot;\ * #,##0_-;\-&quot;$&quot;\ * #,##0_-;_-&quot;$&quot;\ * &quot;-&quot;??_-;_-@_-"/>
    <numFmt numFmtId="165" formatCode="&quot;$&quot;#,##0.00"/>
  </numFmts>
  <fonts count="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11"/>
      <color rgb="FFFFFFFF"/>
      <name val="Aptos Narrow"/>
      <family val="2"/>
    </font>
    <font>
      <b/>
      <sz val="11"/>
      <color rgb="FF000000"/>
      <name val="Aptos Narrow"/>
      <family val="2"/>
    </font>
  </fonts>
  <fills count="9">
    <fill>
      <patternFill patternType="none"/>
    </fill>
    <fill>
      <patternFill patternType="gray125"/>
    </fill>
    <fill>
      <patternFill patternType="solid">
        <fgColor rgb="FF451C06"/>
        <bgColor indexed="64"/>
      </patternFill>
    </fill>
    <fill>
      <patternFill patternType="solid">
        <fgColor rgb="FF702F0B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rgb="FF7E350E"/>
        <bgColor rgb="FF000000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4" fillId="0" borderId="0" applyNumberFormat="0" applyFill="0" applyBorder="0" applyAlignment="0" applyProtection="0"/>
  </cellStyleXfs>
  <cellXfs count="55">
    <xf numFmtId="0" fontId="0" fillId="0" borderId="0" xfId="0"/>
    <xf numFmtId="0" fontId="2" fillId="3" borderId="1" xfId="0" applyFont="1" applyFill="1" applyBorder="1" applyAlignment="1">
      <alignment horizontal="center"/>
    </xf>
    <xf numFmtId="0" fontId="0" fillId="0" borderId="1" xfId="0" applyBorder="1"/>
    <xf numFmtId="164" fontId="0" fillId="0" borderId="1" xfId="1" applyNumberFormat="1" applyFont="1" applyBorder="1"/>
    <xf numFmtId="0" fontId="4" fillId="0" borderId="0" xfId="2"/>
    <xf numFmtId="164" fontId="0" fillId="0" borderId="0" xfId="1" applyNumberFormat="1" applyFont="1"/>
    <xf numFmtId="164" fontId="3" fillId="4" borderId="1" xfId="0" applyNumberFormat="1" applyFont="1" applyFill="1" applyBorder="1" applyAlignment="1">
      <alignment horizontal="left"/>
    </xf>
    <xf numFmtId="164" fontId="0" fillId="0" borderId="1" xfId="0" applyNumberFormat="1" applyBorder="1"/>
    <xf numFmtId="0" fontId="4" fillId="0" borderId="0" xfId="2" applyFill="1" applyBorder="1" applyAlignment="1"/>
    <xf numFmtId="165" fontId="0" fillId="0" borderId="0" xfId="0" applyNumberFormat="1"/>
    <xf numFmtId="0" fontId="0" fillId="0" borderId="1" xfId="0" applyBorder="1" applyAlignment="1">
      <alignment horizontal="center"/>
    </xf>
    <xf numFmtId="0" fontId="0" fillId="5" borderId="0" xfId="0" applyFill="1"/>
    <xf numFmtId="0" fontId="0" fillId="5" borderId="1" xfId="0" applyFill="1" applyBorder="1"/>
    <xf numFmtId="0" fontId="4" fillId="0" borderId="1" xfId="2" applyBorder="1"/>
    <xf numFmtId="164" fontId="3" fillId="4" borderId="5" xfId="0" applyNumberFormat="1" applyFont="1" applyFill="1" applyBorder="1" applyAlignment="1">
      <alignment horizontal="left"/>
    </xf>
    <xf numFmtId="164" fontId="3" fillId="4" borderId="2" xfId="0" applyNumberFormat="1" applyFont="1" applyFill="1" applyBorder="1"/>
    <xf numFmtId="0" fontId="0" fillId="0" borderId="4" xfId="0" applyBorder="1"/>
    <xf numFmtId="164" fontId="3" fillId="4" borderId="5" xfId="1" applyNumberFormat="1" applyFont="1" applyFill="1" applyBorder="1"/>
    <xf numFmtId="0" fontId="4" fillId="0" borderId="1" xfId="2" applyBorder="1" applyAlignment="1">
      <alignment wrapText="1"/>
    </xf>
    <xf numFmtId="0" fontId="2" fillId="5" borderId="1" xfId="0" applyFont="1" applyFill="1" applyBorder="1"/>
    <xf numFmtId="0" fontId="2" fillId="5" borderId="7" xfId="0" applyFont="1" applyFill="1" applyBorder="1" applyAlignment="1">
      <alignment horizontal="center"/>
    </xf>
    <xf numFmtId="0" fontId="0" fillId="0" borderId="2" xfId="0" applyBorder="1"/>
    <xf numFmtId="0" fontId="2" fillId="5" borderId="2" xfId="0" applyFont="1" applyFill="1" applyBorder="1" applyAlignment="1">
      <alignment horizontal="center"/>
    </xf>
    <xf numFmtId="0" fontId="0" fillId="0" borderId="10" xfId="0" applyBorder="1"/>
    <xf numFmtId="0" fontId="0" fillId="0" borderId="11" xfId="0" applyBorder="1"/>
    <xf numFmtId="0" fontId="6" fillId="8" borderId="12" xfId="0" applyFont="1" applyFill="1" applyBorder="1"/>
    <xf numFmtId="0" fontId="6" fillId="8" borderId="11" xfId="0" applyFont="1" applyFill="1" applyBorder="1"/>
    <xf numFmtId="0" fontId="6" fillId="8" borderId="14" xfId="0" applyFont="1" applyFill="1" applyBorder="1"/>
    <xf numFmtId="0" fontId="7" fillId="0" borderId="13" xfId="0" applyFont="1" applyBorder="1"/>
    <xf numFmtId="0" fontId="7" fillId="0" borderId="8" xfId="0" applyFont="1" applyBorder="1"/>
    <xf numFmtId="0" fontId="7" fillId="0" borderId="15" xfId="0" applyFont="1" applyBorder="1"/>
    <xf numFmtId="9" fontId="0" fillId="0" borderId="10" xfId="0" applyNumberFormat="1" applyBorder="1"/>
    <xf numFmtId="9" fontId="0" fillId="0" borderId="0" xfId="0" applyNumberFormat="1"/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3" fillId="4" borderId="1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center"/>
    </xf>
    <xf numFmtId="0" fontId="3" fillId="4" borderId="6" xfId="0" applyFont="1" applyFill="1" applyBorder="1" applyAlignment="1">
      <alignment horizontal="left"/>
    </xf>
    <xf numFmtId="0" fontId="3" fillId="4" borderId="7" xfId="0" applyFont="1" applyFill="1" applyBorder="1" applyAlignment="1">
      <alignment horizontal="left"/>
    </xf>
    <xf numFmtId="0" fontId="3" fillId="4" borderId="5" xfId="0" applyFont="1" applyFill="1" applyBorder="1" applyAlignment="1">
      <alignment horizontal="left"/>
    </xf>
    <xf numFmtId="0" fontId="2" fillId="7" borderId="1" xfId="0" applyFont="1" applyFill="1" applyBorder="1" applyAlignment="1">
      <alignment horizontal="center"/>
    </xf>
    <xf numFmtId="0" fontId="5" fillId="6" borderId="8" xfId="0" applyFont="1" applyFill="1" applyBorder="1" applyAlignment="1">
      <alignment horizontal="center"/>
    </xf>
    <xf numFmtId="0" fontId="5" fillId="6" borderId="9" xfId="0" applyFont="1" applyFill="1" applyBorder="1" applyAlignment="1">
      <alignment horizontal="center"/>
    </xf>
    <xf numFmtId="0" fontId="5" fillId="6" borderId="5" xfId="0" applyFont="1" applyFill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2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9" fontId="0" fillId="0" borderId="10" xfId="0" applyNumberFormat="1" applyBorder="1" applyAlignment="1">
      <alignment horizontal="center" vertical="center"/>
    </xf>
    <xf numFmtId="0" fontId="6" fillId="8" borderId="12" xfId="0" applyFont="1" applyFill="1" applyBorder="1" applyAlignment="1">
      <alignment horizontal="center"/>
    </xf>
    <xf numFmtId="0" fontId="6" fillId="8" borderId="16" xfId="0" applyFont="1" applyFill="1" applyBorder="1" applyAlignment="1">
      <alignment horizontal="center"/>
    </xf>
    <xf numFmtId="0" fontId="0" fillId="0" borderId="13" xfId="0" applyBorder="1" applyAlignment="1">
      <alignment horizontal="center" vertical="center"/>
    </xf>
  </cellXfs>
  <cellStyles count="3">
    <cellStyle name="Hipervínculo" xfId="2" builtinId="8"/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219075</xdr:colOff>
      <xdr:row>6</xdr:row>
      <xdr:rowOff>38100</xdr:rowOff>
    </xdr:from>
    <xdr:to>
      <xdr:col>3</xdr:col>
      <xdr:colOff>2057400</xdr:colOff>
      <xdr:row>17</xdr:row>
      <xdr:rowOff>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5C0C5841-9CC8-B7C1-1DDF-BBF4A311F2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553200" y="609600"/>
          <a:ext cx="1838325" cy="2057400"/>
        </a:xfrm>
        <a:prstGeom prst="rect">
          <a:avLst/>
        </a:prstGeom>
      </xdr:spPr>
    </xdr:pic>
    <xdr:clientData/>
  </xdr:twoCellAnchor>
  <xdr:twoCellAnchor editAs="oneCell">
    <xdr:from>
      <xdr:col>3</xdr:col>
      <xdr:colOff>38099</xdr:colOff>
      <xdr:row>21</xdr:row>
      <xdr:rowOff>57150</xdr:rowOff>
    </xdr:from>
    <xdr:to>
      <xdr:col>3</xdr:col>
      <xdr:colOff>2143124</xdr:colOff>
      <xdr:row>32</xdr:row>
      <xdr:rowOff>66675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3279BAFB-A4A6-2699-9564-81D677B432A8}"/>
            </a:ext>
            <a:ext uri="{147F2762-F138-4A5C-976F-8EAC2B608ADB}">
              <a16:predDERef xmlns:a16="http://schemas.microsoft.com/office/drawing/2014/main" pred="{5C0C5841-9CC8-B7C1-1DDF-BBF4A311F2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372224" y="4057650"/>
          <a:ext cx="2105025" cy="21050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mercadolibre.com.co/tramontina-lavaplatos-con-griferia-y-base-poceta-izquierda-acabado-color-cromo-izquierdo-1h/p/MCO26070512" TargetMode="External"/><Relationship Id="rId13" Type="http://schemas.openxmlformats.org/officeDocument/2006/relationships/hyperlink" Target="https://articulo.mercadolibre.com.co/MCO-542871527-dispensador-papel-higienico-institucional-rollo-de-250-mtrs-_JM" TargetMode="External"/><Relationship Id="rId18" Type="http://schemas.openxmlformats.org/officeDocument/2006/relationships/hyperlink" Target="https://www.falabella.com.co/falabella-co/product/66072859/Impresora-Multifuncional-HP-Smart-Tank-580-Conexion-por-WIFI-y-Bluetooth-a-Color-con-Carga-Continua-Compatibilidad-Universal-escaner-y-copiadora/66072859" TargetMode="External"/><Relationship Id="rId26" Type="http://schemas.openxmlformats.org/officeDocument/2006/relationships/hyperlink" Target="https://www.homecenter.com.co/homecenter-co/product/348472/mesa-industrial-estufa-fabricada-en-acero-inoxidable-moa120060/348472/" TargetMode="External"/><Relationship Id="rId3" Type="http://schemas.openxmlformats.org/officeDocument/2006/relationships/hyperlink" Target="https://industriascruz.co/producto/silla-de-oficina-espana-cromada" TargetMode="External"/><Relationship Id="rId21" Type="http://schemas.openxmlformats.org/officeDocument/2006/relationships/hyperlink" Target="https://www.homecenter.com.co/homecenter-co/product/258612/sensi-dacqua-ceramico-redondo-basico-spazio-beige-corona/258612/" TargetMode="External"/><Relationship Id="rId7" Type="http://schemas.openxmlformats.org/officeDocument/2006/relationships/hyperlink" Target="https://www.alkosto.com/cafetera-imusa-cafe-city-6-tazas-negra/p/3016661146749" TargetMode="External"/><Relationship Id="rId12" Type="http://schemas.openxmlformats.org/officeDocument/2006/relationships/hyperlink" Target="https://www.homecenter.com.co/homecenter-co/product/478099/panel-led-cuadrado-60x60-40w-luz-fria-100-277v/478099/" TargetMode="External"/><Relationship Id="rId17" Type="http://schemas.openxmlformats.org/officeDocument/2006/relationships/hyperlink" Target="https://pcsystemcolombia.com/tienda/all-in-one-hp-proone-240-g10-corporativo-intel-core-i5-1335u/" TargetMode="External"/><Relationship Id="rId25" Type="http://schemas.openxmlformats.org/officeDocument/2006/relationships/hyperlink" Target="https://www.badecol.com/collections/balanzas-de-mesa-balanzas-grameras/products/balanza-digital-gramera-ek4350" TargetMode="External"/><Relationship Id="rId2" Type="http://schemas.openxmlformats.org/officeDocument/2006/relationships/hyperlink" Target="https://www.homecenter.com.co/homecenter-co/product/641907/escritorio-ibare-75x120-rta-duna/641907/" TargetMode="External"/><Relationship Id="rId16" Type="http://schemas.openxmlformats.org/officeDocument/2006/relationships/hyperlink" Target="https://fullmineria.com/producto/productos-para-aseo/?srsltid=AfmBOoosGGNWa-D8FQBZFIsVjdHTqHNxbbGBmNPg64BbDGuVIbfelcWg" TargetMode="External"/><Relationship Id="rId20" Type="http://schemas.openxmlformats.org/officeDocument/2006/relationships/hyperlink" Target="https://corona.co/productos/sanitarios/sanitarios-individuales/sanitario-happy/p/O26201001" TargetMode="External"/><Relationship Id="rId29" Type="http://schemas.openxmlformats.org/officeDocument/2006/relationships/hyperlink" Target="https://drive.google.com/file/d/1s--z3wmnEaCiOYvXNInJS7VTRfOh7WIX/view?usp=sharing" TargetMode="External"/><Relationship Id="rId1" Type="http://schemas.openxmlformats.org/officeDocument/2006/relationships/hyperlink" Target="https://industriascruz.co/producto/silla-de-oficina-lourdes" TargetMode="External"/><Relationship Id="rId6" Type="http://schemas.openxmlformats.org/officeDocument/2006/relationships/hyperlink" Target="https://www.homecenter.com.co/homecenter-co/product/291993/comedor-dartagnan-6-puestos-160x78x78cm/291993/" TargetMode="External"/><Relationship Id="rId11" Type="http://schemas.openxmlformats.org/officeDocument/2006/relationships/hyperlink" Target="https://www.homecenter.com.co/homecenter-co/product/522702/punto-ecologico-3-puestos-40l-blanco-negro-verde-con-tapa/522702/" TargetMode="External"/><Relationship Id="rId24" Type="http://schemas.openxmlformats.org/officeDocument/2006/relationships/hyperlink" Target="https://cartonyestiba.com/producto/estiba-madera-pino-120cm-x-100cm-x-15cm/" TargetMode="External"/><Relationship Id="rId5" Type="http://schemas.openxmlformats.org/officeDocument/2006/relationships/hyperlink" Target="https://industriascruz.co/producto/silla-de-oficina-lourdes" TargetMode="External"/><Relationship Id="rId15" Type="http://schemas.openxmlformats.org/officeDocument/2006/relationships/hyperlink" Target="https://www.homecenter.com.co/homecenter-co/product/903279/papelera-bano-true-5-litros-verde/903279/" TargetMode="External"/><Relationship Id="rId23" Type="http://schemas.openxmlformats.org/officeDocument/2006/relationships/hyperlink" Target="https://www.homecenter.com.co/homecenter-co/product/296038/mesa-de-juntas-73x180x100cm-pedestal-en-v/296038/" TargetMode="External"/><Relationship Id="rId28" Type="http://schemas.openxmlformats.org/officeDocument/2006/relationships/hyperlink" Target="https://drive.google.com/file/d/1s--z3wmnEaCiOYvXNInJS7VTRfOh7WIX/view?usp=sharing" TargetMode="External"/><Relationship Id="rId10" Type="http://schemas.openxmlformats.org/officeDocument/2006/relationships/hyperlink" Target="https://panafargo.com/producto/papelera-de-oficina-de-malla-en-varios-tamanos/?srsltid=AfmBOopKvI0dHDklNwB_e4OUe-mggZCFNoIa_v61ySRDU2EQbl0cU6RC" TargetMode="External"/><Relationship Id="rId19" Type="http://schemas.openxmlformats.org/officeDocument/2006/relationships/hyperlink" Target="https://www.falabella.com.co/falabella-co/product/122508226/Video-Proyector-Qxk-Full-Hd-,-1080p-,-200-Pulgs,-7500-Lumens/122508227" TargetMode="External"/><Relationship Id="rId31" Type="http://schemas.openxmlformats.org/officeDocument/2006/relationships/hyperlink" Target="https://www.homecenter.com.co/homecenter-co/product/728959/camara-wifi-con-movimiento-2k-interior-stella-2pro/728959/" TargetMode="External"/><Relationship Id="rId4" Type="http://schemas.openxmlformats.org/officeDocument/2006/relationships/hyperlink" Target="https://www.homecenter.com.co/homecenter-co/product/304386/escritorio-negro-vidrio-145x1705x88cm/304386/" TargetMode="External"/><Relationship Id="rId9" Type="http://schemas.openxmlformats.org/officeDocument/2006/relationships/hyperlink" Target="https://www.homecenter.com.co/homecenter-co/product/900481/microondas-o7-pc-digital-negro/900481/" TargetMode="External"/><Relationship Id="rId14" Type="http://schemas.openxmlformats.org/officeDocument/2006/relationships/hyperlink" Target="https://www.homecenter.com.co/homecenter-co/product/545269/dispensador-de-jabon-liquido-plastico-blanco-600-ml-de-23x9-cm/545269/" TargetMode="External"/><Relationship Id="rId22" Type="http://schemas.openxmlformats.org/officeDocument/2006/relationships/hyperlink" Target="https://www.homecenter.com.co/homecenter-co/product/553972/nevera-no-frost-249-litros-lumina-cr-249-titanio/553972/" TargetMode="External"/><Relationship Id="rId27" Type="http://schemas.openxmlformats.org/officeDocument/2006/relationships/hyperlink" Target="https://www.homecenter.com.co/homecenter-co/product/492524/estanteria-metal-madera-sin-tornillos-192x100x50-cm-5-niveles-gris/492524/" TargetMode="External"/><Relationship Id="rId30" Type="http://schemas.openxmlformats.org/officeDocument/2006/relationships/hyperlink" Target="https://www.kaludecolombia.com/detalle-cobertura/tame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4A632-873F-4B20-A292-94199B9F8916}">
  <dimension ref="B2:I52"/>
  <sheetViews>
    <sheetView showGridLines="0" workbookViewId="0">
      <selection activeCell="E42" sqref="E42"/>
    </sheetView>
  </sheetViews>
  <sheetFormatPr baseColWidth="10" defaultColWidth="11.42578125" defaultRowHeight="15" x14ac:dyDescent="0.25"/>
  <cols>
    <col min="2" max="2" width="47.28515625" bestFit="1" customWidth="1"/>
    <col min="3" max="3" width="12" bestFit="1" customWidth="1"/>
    <col min="4" max="5" width="13" bestFit="1" customWidth="1"/>
    <col min="6" max="6" width="201.7109375" customWidth="1"/>
  </cols>
  <sheetData>
    <row r="2" spans="2:9" x14ac:dyDescent="0.25">
      <c r="B2" s="37" t="s">
        <v>0</v>
      </c>
      <c r="C2" s="37"/>
      <c r="D2" s="37"/>
      <c r="E2" s="37"/>
      <c r="F2" s="37"/>
      <c r="G2" s="37"/>
      <c r="H2" s="37"/>
      <c r="I2" s="37"/>
    </row>
    <row r="3" spans="2:9" x14ac:dyDescent="0.25">
      <c r="B3" s="1" t="s">
        <v>1</v>
      </c>
      <c r="C3" s="1" t="s">
        <v>2</v>
      </c>
      <c r="D3" s="1" t="s">
        <v>3</v>
      </c>
      <c r="E3" s="1" t="s">
        <v>4</v>
      </c>
      <c r="F3" s="12"/>
      <c r="G3" s="2"/>
      <c r="H3" s="2"/>
      <c r="I3" s="2"/>
    </row>
    <row r="4" spans="2:9" x14ac:dyDescent="0.25">
      <c r="B4" s="2" t="s">
        <v>5</v>
      </c>
      <c r="C4" s="10">
        <v>1</v>
      </c>
      <c r="D4" s="3">
        <v>1889900</v>
      </c>
      <c r="E4" s="3">
        <f t="shared" ref="E4:E16" si="0">D4*C4</f>
        <v>1889900</v>
      </c>
      <c r="F4" s="13" t="s">
        <v>6</v>
      </c>
      <c r="G4" s="2"/>
      <c r="H4" s="2"/>
      <c r="I4" s="2"/>
    </row>
    <row r="5" spans="2:9" x14ac:dyDescent="0.25">
      <c r="B5" s="2" t="s">
        <v>7</v>
      </c>
      <c r="C5" s="10">
        <v>8</v>
      </c>
      <c r="D5" s="3">
        <v>320000</v>
      </c>
      <c r="E5" s="3">
        <f t="shared" si="0"/>
        <v>2560000</v>
      </c>
      <c r="F5" s="13" t="s">
        <v>8</v>
      </c>
      <c r="G5" s="2"/>
      <c r="H5" s="2"/>
      <c r="I5" s="2"/>
    </row>
    <row r="6" spans="2:9" x14ac:dyDescent="0.25">
      <c r="B6" s="2" t="s">
        <v>9</v>
      </c>
      <c r="C6" s="10">
        <v>5</v>
      </c>
      <c r="D6" s="3">
        <v>329900</v>
      </c>
      <c r="E6" s="3">
        <f t="shared" si="0"/>
        <v>1649500</v>
      </c>
      <c r="F6" s="13" t="s">
        <v>10</v>
      </c>
      <c r="G6" s="2"/>
      <c r="H6" s="2"/>
      <c r="I6" s="2"/>
    </row>
    <row r="7" spans="2:9" x14ac:dyDescent="0.25">
      <c r="B7" s="2" t="s">
        <v>11</v>
      </c>
      <c r="C7" s="10">
        <v>5</v>
      </c>
      <c r="D7" s="3">
        <v>272000</v>
      </c>
      <c r="E7" s="3">
        <f t="shared" si="0"/>
        <v>1360000</v>
      </c>
      <c r="F7" s="13" t="s">
        <v>12</v>
      </c>
      <c r="G7" s="2"/>
      <c r="H7" s="2"/>
      <c r="I7" s="2"/>
    </row>
    <row r="8" spans="2:9" x14ac:dyDescent="0.25">
      <c r="B8" s="2" t="s">
        <v>13</v>
      </c>
      <c r="C8" s="10">
        <v>3</v>
      </c>
      <c r="D8" s="3">
        <v>699900</v>
      </c>
      <c r="E8" s="3">
        <f t="shared" si="0"/>
        <v>2099700</v>
      </c>
      <c r="F8" s="13" t="s">
        <v>14</v>
      </c>
      <c r="G8" s="2"/>
      <c r="H8" s="2"/>
      <c r="I8" s="2"/>
    </row>
    <row r="9" spans="2:9" x14ac:dyDescent="0.25">
      <c r="B9" s="2" t="s">
        <v>15</v>
      </c>
      <c r="C9" s="10">
        <v>3</v>
      </c>
      <c r="D9" s="3">
        <v>320000</v>
      </c>
      <c r="E9" s="3">
        <f t="shared" si="0"/>
        <v>960000</v>
      </c>
      <c r="F9" s="13" t="s">
        <v>8</v>
      </c>
      <c r="G9" s="2"/>
      <c r="H9" s="2"/>
      <c r="I9" s="2"/>
    </row>
    <row r="10" spans="2:9" x14ac:dyDescent="0.25">
      <c r="B10" s="2" t="s">
        <v>16</v>
      </c>
      <c r="C10" s="10">
        <v>1</v>
      </c>
      <c r="D10" s="3">
        <v>720000</v>
      </c>
      <c r="E10" s="3">
        <f t="shared" si="0"/>
        <v>720000</v>
      </c>
      <c r="F10" s="13" t="s">
        <v>17</v>
      </c>
      <c r="G10" s="2"/>
      <c r="H10" s="2"/>
      <c r="I10" s="2"/>
    </row>
    <row r="11" spans="2:9" x14ac:dyDescent="0.25">
      <c r="B11" s="2" t="s">
        <v>18</v>
      </c>
      <c r="C11" s="10">
        <v>1</v>
      </c>
      <c r="D11" s="3">
        <v>144900</v>
      </c>
      <c r="E11" s="3">
        <f t="shared" si="0"/>
        <v>144900</v>
      </c>
      <c r="F11" s="13" t="s">
        <v>19</v>
      </c>
      <c r="G11" s="2"/>
      <c r="H11" s="2"/>
      <c r="I11" s="2"/>
    </row>
    <row r="12" spans="2:9" x14ac:dyDescent="0.25">
      <c r="B12" s="2" t="s">
        <v>20</v>
      </c>
      <c r="C12" s="10">
        <v>1</v>
      </c>
      <c r="D12" s="3">
        <v>349900</v>
      </c>
      <c r="E12" s="3">
        <f t="shared" si="0"/>
        <v>349900</v>
      </c>
      <c r="F12" s="18" t="s">
        <v>21</v>
      </c>
      <c r="G12" s="2"/>
      <c r="H12" s="2"/>
      <c r="I12" s="2"/>
    </row>
    <row r="13" spans="2:9" x14ac:dyDescent="0.25">
      <c r="B13" s="2" t="s">
        <v>22</v>
      </c>
      <c r="C13" s="10">
        <v>1</v>
      </c>
      <c r="D13" s="3">
        <v>399900</v>
      </c>
      <c r="E13" s="3">
        <f t="shared" si="0"/>
        <v>399900</v>
      </c>
      <c r="F13" s="13" t="s">
        <v>23</v>
      </c>
      <c r="G13" s="2"/>
      <c r="H13" s="2"/>
      <c r="I13" s="2"/>
    </row>
    <row r="14" spans="2:9" x14ac:dyDescent="0.25">
      <c r="B14" s="2" t="s">
        <v>24</v>
      </c>
      <c r="C14" s="10">
        <v>1</v>
      </c>
      <c r="D14" s="3">
        <v>1636900</v>
      </c>
      <c r="E14" s="3">
        <f t="shared" si="0"/>
        <v>1636900</v>
      </c>
      <c r="F14" s="13" t="s">
        <v>25</v>
      </c>
      <c r="G14" s="2"/>
      <c r="H14" s="2"/>
      <c r="I14" s="2"/>
    </row>
    <row r="15" spans="2:9" x14ac:dyDescent="0.25">
      <c r="B15" s="2" t="s">
        <v>26</v>
      </c>
      <c r="C15" s="10">
        <v>4</v>
      </c>
      <c r="D15" s="3">
        <v>350000</v>
      </c>
      <c r="E15" s="3">
        <f t="shared" si="0"/>
        <v>1400000</v>
      </c>
      <c r="F15" s="13" t="s">
        <v>27</v>
      </c>
      <c r="G15" s="2"/>
      <c r="H15" s="2"/>
      <c r="I15" s="2"/>
    </row>
    <row r="16" spans="2:9" x14ac:dyDescent="0.25">
      <c r="B16" s="2" t="s">
        <v>28</v>
      </c>
      <c r="C16" s="10">
        <v>4</v>
      </c>
      <c r="D16" s="3">
        <v>300000</v>
      </c>
      <c r="E16" s="3">
        <f t="shared" si="0"/>
        <v>1200000</v>
      </c>
      <c r="F16" s="13" t="s">
        <v>29</v>
      </c>
      <c r="G16" s="2"/>
      <c r="H16" s="2"/>
      <c r="I16" s="2"/>
    </row>
    <row r="17" spans="2:9" x14ac:dyDescent="0.25">
      <c r="B17" s="38" t="s">
        <v>30</v>
      </c>
      <c r="C17" s="39"/>
      <c r="D17" s="39"/>
      <c r="E17" s="17">
        <f>SUM(E4:E16)</f>
        <v>16370700</v>
      </c>
    </row>
    <row r="18" spans="2:9" x14ac:dyDescent="0.25">
      <c r="C18" s="5"/>
      <c r="D18" s="5"/>
      <c r="E18" s="5"/>
    </row>
    <row r="19" spans="2:9" x14ac:dyDescent="0.25">
      <c r="C19" s="5"/>
      <c r="D19" s="5"/>
      <c r="E19" s="5"/>
    </row>
    <row r="20" spans="2:9" x14ac:dyDescent="0.25">
      <c r="B20" s="37" t="s">
        <v>31</v>
      </c>
      <c r="C20" s="37"/>
      <c r="D20" s="37"/>
      <c r="E20" s="37"/>
      <c r="F20" s="37"/>
      <c r="G20" s="37"/>
      <c r="H20" s="37"/>
      <c r="I20" s="37"/>
    </row>
    <row r="21" spans="2:9" x14ac:dyDescent="0.25">
      <c r="B21" s="1" t="s">
        <v>1</v>
      </c>
      <c r="C21" s="1" t="s">
        <v>2</v>
      </c>
      <c r="D21" s="1" t="s">
        <v>3</v>
      </c>
      <c r="E21" s="1" t="s">
        <v>4</v>
      </c>
      <c r="F21" s="12"/>
      <c r="G21" s="2"/>
      <c r="H21" s="2"/>
      <c r="I21" s="2"/>
    </row>
    <row r="22" spans="2:9" x14ac:dyDescent="0.25">
      <c r="B22" s="2" t="s">
        <v>32</v>
      </c>
      <c r="C22" s="10">
        <v>2</v>
      </c>
      <c r="D22" s="3">
        <v>39900</v>
      </c>
      <c r="E22" s="3">
        <f t="shared" ref="E22:E27" si="1">D22*C22</f>
        <v>79800</v>
      </c>
      <c r="F22" s="13" t="s">
        <v>33</v>
      </c>
      <c r="G22" s="2"/>
      <c r="H22" s="2"/>
      <c r="I22" s="2"/>
    </row>
    <row r="23" spans="2:9" x14ac:dyDescent="0.25">
      <c r="B23" s="2" t="s">
        <v>34</v>
      </c>
      <c r="C23" s="10">
        <v>2</v>
      </c>
      <c r="D23" s="3">
        <v>8904000</v>
      </c>
      <c r="E23" s="3">
        <f t="shared" si="1"/>
        <v>17808000</v>
      </c>
      <c r="F23" s="13" t="s">
        <v>35</v>
      </c>
      <c r="G23" s="2"/>
      <c r="H23" s="2"/>
      <c r="I23" s="2"/>
    </row>
    <row r="24" spans="2:9" x14ac:dyDescent="0.25">
      <c r="B24" s="2" t="s">
        <v>36</v>
      </c>
      <c r="C24" s="10">
        <v>2</v>
      </c>
      <c r="D24" s="3">
        <v>6496000</v>
      </c>
      <c r="E24" s="3">
        <f t="shared" si="1"/>
        <v>12992000</v>
      </c>
      <c r="F24" s="13" t="s">
        <v>35</v>
      </c>
      <c r="G24" s="2"/>
      <c r="H24" s="2"/>
      <c r="I24" s="2"/>
    </row>
    <row r="25" spans="2:9" x14ac:dyDescent="0.25">
      <c r="B25" s="2" t="s">
        <v>37</v>
      </c>
      <c r="C25" s="10">
        <v>1</v>
      </c>
      <c r="D25" s="3">
        <v>105000</v>
      </c>
      <c r="E25" s="3">
        <f t="shared" si="1"/>
        <v>105000</v>
      </c>
      <c r="F25" s="13" t="s">
        <v>38</v>
      </c>
      <c r="G25" s="2"/>
      <c r="H25" s="2"/>
      <c r="I25" s="2"/>
    </row>
    <row r="26" spans="2:9" x14ac:dyDescent="0.25">
      <c r="B26" s="2" t="s">
        <v>39</v>
      </c>
      <c r="C26" s="10">
        <v>2</v>
      </c>
      <c r="D26" s="3">
        <v>1674900</v>
      </c>
      <c r="E26" s="3">
        <f t="shared" si="1"/>
        <v>3349800</v>
      </c>
      <c r="F26" s="13" t="s">
        <v>40</v>
      </c>
      <c r="G26" s="2"/>
      <c r="H26" s="2"/>
      <c r="I26" s="2"/>
    </row>
    <row r="27" spans="2:9" x14ac:dyDescent="0.25">
      <c r="B27" s="2" t="s">
        <v>41</v>
      </c>
      <c r="C27" s="10">
        <v>4</v>
      </c>
      <c r="D27" s="3">
        <v>319900</v>
      </c>
      <c r="E27" s="3">
        <f t="shared" si="1"/>
        <v>1279600</v>
      </c>
      <c r="F27" s="13" t="s">
        <v>42</v>
      </c>
      <c r="G27" s="2"/>
      <c r="H27" s="2"/>
      <c r="I27" s="2"/>
    </row>
    <row r="28" spans="2:9" x14ac:dyDescent="0.25">
      <c r="B28" s="36" t="s">
        <v>30</v>
      </c>
      <c r="C28" s="36"/>
      <c r="D28" s="36"/>
      <c r="E28" s="15">
        <f>SUM(E22:E27)</f>
        <v>35614200</v>
      </c>
      <c r="G28" s="16"/>
      <c r="H28" s="2"/>
      <c r="I28" s="2"/>
    </row>
    <row r="30" spans="2:9" x14ac:dyDescent="0.25">
      <c r="C30" s="5"/>
      <c r="D30" s="5"/>
      <c r="E30" s="5"/>
    </row>
    <row r="31" spans="2:9" x14ac:dyDescent="0.25">
      <c r="B31" s="37" t="s">
        <v>43</v>
      </c>
      <c r="C31" s="37"/>
      <c r="D31" s="37"/>
      <c r="E31" s="37"/>
      <c r="F31" s="37"/>
      <c r="G31" s="37"/>
      <c r="H31" s="37"/>
      <c r="I31" s="37"/>
    </row>
    <row r="32" spans="2:9" x14ac:dyDescent="0.25">
      <c r="B32" s="1" t="s">
        <v>1</v>
      </c>
      <c r="C32" s="1" t="s">
        <v>2</v>
      </c>
      <c r="D32" s="1" t="s">
        <v>3</v>
      </c>
      <c r="E32" s="1" t="s">
        <v>4</v>
      </c>
      <c r="F32" s="12"/>
      <c r="G32" s="2"/>
      <c r="H32" s="2"/>
      <c r="I32" s="2"/>
    </row>
    <row r="33" spans="2:9" x14ac:dyDescent="0.25">
      <c r="B33" s="2" t="s">
        <v>44</v>
      </c>
      <c r="C33" s="10">
        <v>8</v>
      </c>
      <c r="D33" s="3">
        <v>24800</v>
      </c>
      <c r="E33" s="3">
        <f t="shared" ref="E33:E40" si="2">D33*C33</f>
        <v>198400</v>
      </c>
      <c r="F33" s="13" t="s">
        <v>45</v>
      </c>
      <c r="G33" s="2"/>
      <c r="H33" s="2"/>
      <c r="I33" s="2"/>
    </row>
    <row r="34" spans="2:9" x14ac:dyDescent="0.25">
      <c r="B34" s="2" t="s">
        <v>46</v>
      </c>
      <c r="C34" s="10">
        <v>1</v>
      </c>
      <c r="D34" s="3">
        <v>204900</v>
      </c>
      <c r="E34" s="3">
        <f t="shared" si="2"/>
        <v>204900</v>
      </c>
      <c r="F34" s="13" t="s">
        <v>47</v>
      </c>
      <c r="G34" s="2"/>
      <c r="H34" s="2"/>
      <c r="I34" s="2"/>
    </row>
    <row r="35" spans="2:9" x14ac:dyDescent="0.25">
      <c r="B35" s="2" t="s">
        <v>48</v>
      </c>
      <c r="C35" s="10">
        <v>1</v>
      </c>
      <c r="D35" s="3">
        <v>1042700</v>
      </c>
      <c r="E35" s="3">
        <f t="shared" si="2"/>
        <v>1042700</v>
      </c>
      <c r="F35" s="13" t="s">
        <v>49</v>
      </c>
      <c r="G35" s="2"/>
      <c r="H35" s="2"/>
      <c r="I35" s="2"/>
    </row>
    <row r="36" spans="2:9" x14ac:dyDescent="0.25">
      <c r="B36" s="2" t="s">
        <v>50</v>
      </c>
      <c r="C36" s="10">
        <v>14</v>
      </c>
      <c r="D36" s="3">
        <v>79900</v>
      </c>
      <c r="E36" s="3">
        <f t="shared" si="2"/>
        <v>1118600</v>
      </c>
      <c r="F36" s="13" t="s">
        <v>51</v>
      </c>
      <c r="G36" s="2"/>
      <c r="H36" s="2"/>
      <c r="I36" s="2"/>
    </row>
    <row r="37" spans="2:9" x14ac:dyDescent="0.25">
      <c r="B37" s="2" t="s">
        <v>52</v>
      </c>
      <c r="C37" s="10">
        <v>2</v>
      </c>
      <c r="D37" s="3">
        <v>34900</v>
      </c>
      <c r="E37" s="3">
        <f t="shared" si="2"/>
        <v>69800</v>
      </c>
      <c r="F37" s="13" t="s">
        <v>53</v>
      </c>
      <c r="G37" s="2"/>
      <c r="H37" s="2"/>
      <c r="I37" s="2"/>
    </row>
    <row r="38" spans="2:9" x14ac:dyDescent="0.25">
      <c r="B38" s="2" t="s">
        <v>54</v>
      </c>
      <c r="C38" s="10">
        <v>2</v>
      </c>
      <c r="D38" s="3">
        <v>42500</v>
      </c>
      <c r="E38" s="3">
        <f t="shared" si="2"/>
        <v>85000</v>
      </c>
      <c r="F38" s="13" t="s">
        <v>55</v>
      </c>
      <c r="G38" s="2"/>
      <c r="H38" s="2"/>
      <c r="I38" s="2"/>
    </row>
    <row r="39" spans="2:9" x14ac:dyDescent="0.25">
      <c r="B39" s="2" t="s">
        <v>56</v>
      </c>
      <c r="C39" s="10">
        <v>1</v>
      </c>
      <c r="D39" s="3">
        <f>50*4000</f>
        <v>200000</v>
      </c>
      <c r="E39" s="3">
        <f t="shared" si="2"/>
        <v>200000</v>
      </c>
      <c r="F39" s="13" t="s">
        <v>57</v>
      </c>
      <c r="G39" s="2"/>
      <c r="H39" s="2"/>
      <c r="I39" s="2"/>
    </row>
    <row r="40" spans="2:9" x14ac:dyDescent="0.25">
      <c r="B40" s="2" t="s">
        <v>58</v>
      </c>
      <c r="C40" s="10">
        <v>4</v>
      </c>
      <c r="D40" s="3">
        <v>54900</v>
      </c>
      <c r="E40" s="3">
        <f t="shared" si="2"/>
        <v>219600</v>
      </c>
      <c r="F40" s="13" t="s">
        <v>59</v>
      </c>
      <c r="G40" s="2"/>
      <c r="H40" s="2"/>
      <c r="I40" s="2"/>
    </row>
    <row r="41" spans="2:9" x14ac:dyDescent="0.25">
      <c r="B41" s="40" t="s">
        <v>30</v>
      </c>
      <c r="C41" s="40"/>
      <c r="D41" s="40"/>
      <c r="E41" s="14">
        <f>SUM(E33:E40)</f>
        <v>3139000</v>
      </c>
    </row>
    <row r="42" spans="2:9" x14ac:dyDescent="0.25">
      <c r="C42" s="5"/>
      <c r="D42" s="5"/>
      <c r="E42" s="5"/>
    </row>
    <row r="43" spans="2:9" x14ac:dyDescent="0.25">
      <c r="C43" s="5"/>
      <c r="D43" s="5"/>
    </row>
    <row r="44" spans="2:9" x14ac:dyDescent="0.25">
      <c r="B44" s="33" t="s">
        <v>60</v>
      </c>
      <c r="C44" s="34"/>
      <c r="D44" s="34"/>
      <c r="E44" s="35"/>
      <c r="F44" s="33"/>
      <c r="G44" s="34"/>
      <c r="H44" s="34"/>
      <c r="I44" s="35"/>
    </row>
    <row r="45" spans="2:9" x14ac:dyDescent="0.25">
      <c r="B45" s="1" t="s">
        <v>1</v>
      </c>
      <c r="C45" s="1" t="s">
        <v>2</v>
      </c>
      <c r="D45" s="1" t="s">
        <v>3</v>
      </c>
      <c r="E45" s="1" t="s">
        <v>4</v>
      </c>
      <c r="F45" s="11"/>
    </row>
    <row r="46" spans="2:9" x14ac:dyDescent="0.25">
      <c r="B46" s="2" t="s">
        <v>61</v>
      </c>
      <c r="C46" s="10">
        <v>8</v>
      </c>
      <c r="D46" s="7">
        <v>2700000</v>
      </c>
      <c r="E46" s="7">
        <f>D46*C46</f>
        <v>21600000</v>
      </c>
      <c r="F46" s="8" t="s">
        <v>62</v>
      </c>
    </row>
    <row r="47" spans="2:9" x14ac:dyDescent="0.25">
      <c r="B47" s="2" t="s">
        <v>63</v>
      </c>
      <c r="C47" s="10">
        <v>1</v>
      </c>
      <c r="D47" s="7">
        <v>820000</v>
      </c>
      <c r="E47" s="7">
        <f>D47*C47</f>
        <v>820000</v>
      </c>
      <c r="F47" s="4" t="s">
        <v>64</v>
      </c>
    </row>
    <row r="48" spans="2:9" x14ac:dyDescent="0.25">
      <c r="B48" s="2" t="s">
        <v>65</v>
      </c>
      <c r="C48" s="10">
        <v>1</v>
      </c>
      <c r="D48" s="7">
        <f>60000*2+40000</f>
        <v>160000</v>
      </c>
      <c r="E48" s="7">
        <f>D48*C48</f>
        <v>160000</v>
      </c>
      <c r="F48" s="4" t="s">
        <v>66</v>
      </c>
    </row>
    <row r="49" spans="2:6" x14ac:dyDescent="0.25">
      <c r="B49" s="2" t="s">
        <v>67</v>
      </c>
      <c r="C49" s="10">
        <v>1</v>
      </c>
      <c r="D49" s="7">
        <v>49000</v>
      </c>
      <c r="E49" s="7">
        <f>D49*C49</f>
        <v>49000</v>
      </c>
      <c r="F49" s="4" t="s">
        <v>68</v>
      </c>
    </row>
    <row r="50" spans="2:6" x14ac:dyDescent="0.25">
      <c r="B50" s="2" t="s">
        <v>69</v>
      </c>
      <c r="C50" s="10">
        <v>8</v>
      </c>
      <c r="D50" s="7">
        <v>90000</v>
      </c>
      <c r="E50" s="7">
        <f>D50*C50</f>
        <v>720000</v>
      </c>
      <c r="F50" s="4" t="s">
        <v>70</v>
      </c>
    </row>
    <row r="51" spans="2:6" x14ac:dyDescent="0.25">
      <c r="B51" s="36" t="s">
        <v>30</v>
      </c>
      <c r="C51" s="36"/>
      <c r="D51" s="36"/>
      <c r="E51" s="6">
        <f>SUM(E46:E50)</f>
        <v>23349000</v>
      </c>
    </row>
    <row r="52" spans="2:6" x14ac:dyDescent="0.25">
      <c r="C52" s="9"/>
      <c r="D52" s="9"/>
    </row>
  </sheetData>
  <mergeCells count="12">
    <mergeCell ref="B44:E44"/>
    <mergeCell ref="B51:D51"/>
    <mergeCell ref="F44:I44"/>
    <mergeCell ref="F2:I2"/>
    <mergeCell ref="F20:I20"/>
    <mergeCell ref="F31:I31"/>
    <mergeCell ref="B2:E2"/>
    <mergeCell ref="B17:D17"/>
    <mergeCell ref="B20:E20"/>
    <mergeCell ref="B28:D28"/>
    <mergeCell ref="B31:E31"/>
    <mergeCell ref="B41:D41"/>
  </mergeCells>
  <hyperlinks>
    <hyperlink ref="F5" r:id="rId1" xr:uid="{78A7C7C0-D96F-48FE-ADA4-B2A79E6BC3D2}"/>
    <hyperlink ref="F6" r:id="rId2" xr:uid="{7945CC97-9C84-4289-B7B2-FC9DA3D97351}"/>
    <hyperlink ref="F7" r:id="rId3" xr:uid="{564D2442-7812-4302-A4B8-EB595D7BDF8F}"/>
    <hyperlink ref="F8" r:id="rId4" xr:uid="{CAA6BFFF-448F-4C75-A1B9-C1FA5ABD5B7B}"/>
    <hyperlink ref="F9" r:id="rId5" xr:uid="{2FD5C3B3-D4EC-4094-9FBB-0A38B4BF0C2D}"/>
    <hyperlink ref="F10" r:id="rId6" xr:uid="{99121B0D-85BB-428D-9252-828766C9A2E0}"/>
    <hyperlink ref="F11" r:id="rId7" xr:uid="{590D8372-B9A0-4EF7-AD48-267871A2F69D}"/>
    <hyperlink ref="F12" r:id="rId8" xr:uid="{9F63DFB4-6340-4ADA-9E85-44773AAAE8BF}"/>
    <hyperlink ref="F13" r:id="rId9" xr:uid="{DB545114-870E-4476-A62F-F15FD736D1CA}"/>
    <hyperlink ref="F33" r:id="rId10" xr:uid="{0AAFBA86-C8A0-429A-991D-AE3609DECDC7}"/>
    <hyperlink ref="F34" r:id="rId11" xr:uid="{B8BC00CF-A6E8-41C1-B252-3B7D13379082}"/>
    <hyperlink ref="F36" r:id="rId12" xr:uid="{7666E1ED-8BE8-4619-904E-6610C90DDC12}"/>
    <hyperlink ref="F38" r:id="rId13" xr:uid="{323AF4B5-4BAE-4D2F-91C0-ACAFF67299E9}"/>
    <hyperlink ref="F37" r:id="rId14" xr:uid="{82AA2132-0E35-428C-86A5-2062553F00D8}"/>
    <hyperlink ref="F40" r:id="rId15" xr:uid="{CF5B5070-ED73-47C3-AAC7-50CC76AF1DAE}"/>
    <hyperlink ref="F35" r:id="rId16" xr:uid="{03544114-353E-4637-958D-CF2BBB6F1BC7}"/>
    <hyperlink ref="F46" r:id="rId17" xr:uid="{273E0448-DB2A-4378-8FF6-FA0D116F072D}"/>
    <hyperlink ref="F47" r:id="rId18" xr:uid="{F8F99B87-CA6A-4FBC-8AC0-369E03DC389F}"/>
    <hyperlink ref="F49" r:id="rId19" xr:uid="{B237FECE-91C4-4C19-A8DB-4B248C9990C3}"/>
    <hyperlink ref="F15" r:id="rId20" xr:uid="{7BD70F01-F94A-4562-B07F-B8C47790123C}"/>
    <hyperlink ref="F16" r:id="rId21" xr:uid="{488F6AE5-A8C0-43BF-84A7-F4CF95C3968C}"/>
    <hyperlink ref="F14" r:id="rId22" xr:uid="{0DD6B0C8-6C56-466A-9F1B-17C1466A5C43}"/>
    <hyperlink ref="F4" r:id="rId23" xr:uid="{5E855831-E7D7-40C5-9051-684CBCDD3208}"/>
    <hyperlink ref="F22" r:id="rId24" xr:uid="{74CE96D2-D6D8-415E-8EC7-50216BEA55D9}"/>
    <hyperlink ref="F25" r:id="rId25" xr:uid="{77256342-47E9-4320-9676-D45B17E855DD}"/>
    <hyperlink ref="F26" r:id="rId26" xr:uid="{0FB6F08D-9BD2-4236-99AF-4ADBD5E80216}"/>
    <hyperlink ref="F27" r:id="rId27" xr:uid="{7612318F-9E77-44B9-93ED-15FD4F5EB40F}"/>
    <hyperlink ref="F23" r:id="rId28" xr:uid="{E0299F06-71CB-4437-A407-94535D9AD387}"/>
    <hyperlink ref="F24" r:id="rId29" xr:uid="{859989BA-BE6F-4480-BF2A-64C330F40F3B}"/>
    <hyperlink ref="F48" r:id="rId30" xr:uid="{9B0A82D1-D689-489B-964C-BC6DF99A2808}"/>
    <hyperlink ref="F50" r:id="rId31" xr:uid="{5F7178A6-B7C4-43CD-83A3-02F72396B874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001AB6-A75A-4887-AF47-6EEE77E80B77}">
  <dimension ref="B3:D34"/>
  <sheetViews>
    <sheetView showGridLines="0" topLeftCell="A21" workbookViewId="0">
      <selection activeCell="C31" sqref="C31"/>
    </sheetView>
  </sheetViews>
  <sheetFormatPr baseColWidth="10" defaultColWidth="9.140625" defaultRowHeight="15" x14ac:dyDescent="0.25"/>
  <cols>
    <col min="2" max="2" width="25.85546875" bestFit="1" customWidth="1"/>
    <col min="3" max="3" width="60" bestFit="1" customWidth="1"/>
    <col min="4" max="4" width="32.85546875" customWidth="1"/>
  </cols>
  <sheetData>
    <row r="3" spans="2:4" x14ac:dyDescent="0.25">
      <c r="B3" s="41" t="s">
        <v>71</v>
      </c>
      <c r="C3" s="41"/>
      <c r="D3" s="41"/>
    </row>
    <row r="6" spans="2:4" x14ac:dyDescent="0.25">
      <c r="B6" s="12"/>
      <c r="C6" s="20" t="s">
        <v>72</v>
      </c>
      <c r="D6" s="42"/>
    </row>
    <row r="7" spans="2:4" x14ac:dyDescent="0.25">
      <c r="B7" s="19" t="s">
        <v>73</v>
      </c>
      <c r="C7" s="22" t="s">
        <v>74</v>
      </c>
      <c r="D7" s="43"/>
    </row>
    <row r="8" spans="2:4" x14ac:dyDescent="0.25">
      <c r="B8" s="19" t="s">
        <v>75</v>
      </c>
      <c r="C8" s="21" t="s">
        <v>76</v>
      </c>
      <c r="D8" s="43"/>
    </row>
    <row r="9" spans="2:4" x14ac:dyDescent="0.25">
      <c r="B9" s="19" t="s">
        <v>77</v>
      </c>
      <c r="C9" s="21" t="s">
        <v>78</v>
      </c>
      <c r="D9" s="43"/>
    </row>
    <row r="10" spans="2:4" x14ac:dyDescent="0.25">
      <c r="B10" s="19" t="s">
        <v>79</v>
      </c>
      <c r="C10" s="21" t="s">
        <v>80</v>
      </c>
      <c r="D10" s="43"/>
    </row>
    <row r="11" spans="2:4" x14ac:dyDescent="0.25">
      <c r="B11" s="19" t="s">
        <v>81</v>
      </c>
      <c r="C11" s="21" t="s">
        <v>82</v>
      </c>
      <c r="D11" s="43"/>
    </row>
    <row r="12" spans="2:4" x14ac:dyDescent="0.25">
      <c r="B12" s="19" t="s">
        <v>83</v>
      </c>
      <c r="C12" s="21" t="s">
        <v>84</v>
      </c>
      <c r="D12" s="43"/>
    </row>
    <row r="13" spans="2:4" x14ac:dyDescent="0.25">
      <c r="B13" s="19" t="s">
        <v>85</v>
      </c>
      <c r="C13" s="21" t="s">
        <v>86</v>
      </c>
      <c r="D13" s="43"/>
    </row>
    <row r="14" spans="2:4" x14ac:dyDescent="0.25">
      <c r="B14" s="19" t="s">
        <v>87</v>
      </c>
      <c r="C14" s="21" t="s">
        <v>88</v>
      </c>
      <c r="D14" s="43"/>
    </row>
    <row r="15" spans="2:4" x14ac:dyDescent="0.25">
      <c r="B15" s="19" t="s">
        <v>89</v>
      </c>
      <c r="C15" s="21" t="s">
        <v>90</v>
      </c>
      <c r="D15" s="43"/>
    </row>
    <row r="16" spans="2:4" x14ac:dyDescent="0.25">
      <c r="B16" s="19" t="s">
        <v>91</v>
      </c>
      <c r="C16" s="21" t="s">
        <v>92</v>
      </c>
      <c r="D16" s="43"/>
    </row>
    <row r="17" spans="2:4" x14ac:dyDescent="0.25">
      <c r="B17" s="19" t="s">
        <v>93</v>
      </c>
      <c r="C17" s="21" t="s">
        <v>94</v>
      </c>
      <c r="D17" s="43"/>
    </row>
    <row r="18" spans="2:4" x14ac:dyDescent="0.25">
      <c r="B18" s="19" t="s">
        <v>95</v>
      </c>
      <c r="C18" s="21" t="s">
        <v>96</v>
      </c>
      <c r="D18" s="44"/>
    </row>
    <row r="21" spans="2:4" x14ac:dyDescent="0.25">
      <c r="B21" s="12"/>
      <c r="C21" s="20" t="s">
        <v>97</v>
      </c>
      <c r="D21" s="45"/>
    </row>
    <row r="22" spans="2:4" x14ac:dyDescent="0.25">
      <c r="B22" s="19" t="s">
        <v>73</v>
      </c>
      <c r="C22" s="22" t="s">
        <v>74</v>
      </c>
      <c r="D22" s="45"/>
    </row>
    <row r="23" spans="2:4" x14ac:dyDescent="0.25">
      <c r="B23" s="19" t="s">
        <v>75</v>
      </c>
      <c r="C23" s="21" t="s">
        <v>98</v>
      </c>
      <c r="D23" s="45"/>
    </row>
    <row r="24" spans="2:4" x14ac:dyDescent="0.25">
      <c r="B24" s="19" t="s">
        <v>77</v>
      </c>
      <c r="C24" s="21" t="s">
        <v>99</v>
      </c>
      <c r="D24" s="45"/>
    </row>
    <row r="25" spans="2:4" x14ac:dyDescent="0.25">
      <c r="B25" s="19" t="s">
        <v>100</v>
      </c>
      <c r="C25" s="21" t="s">
        <v>101</v>
      </c>
      <c r="D25" s="45"/>
    </row>
    <row r="26" spans="2:4" x14ac:dyDescent="0.25">
      <c r="B26" s="19" t="s">
        <v>83</v>
      </c>
      <c r="C26" s="21" t="s">
        <v>102</v>
      </c>
      <c r="D26" s="45"/>
    </row>
    <row r="27" spans="2:4" x14ac:dyDescent="0.25">
      <c r="B27" s="19" t="s">
        <v>103</v>
      </c>
      <c r="C27" s="21" t="s">
        <v>104</v>
      </c>
      <c r="D27" s="45"/>
    </row>
    <row r="28" spans="2:4" x14ac:dyDescent="0.25">
      <c r="B28" s="19" t="s">
        <v>105</v>
      </c>
      <c r="C28" s="21" t="s">
        <v>106</v>
      </c>
      <c r="D28" s="45"/>
    </row>
    <row r="29" spans="2:4" x14ac:dyDescent="0.25">
      <c r="B29" s="19" t="s">
        <v>107</v>
      </c>
      <c r="C29" s="21" t="s">
        <v>108</v>
      </c>
      <c r="D29" s="45"/>
    </row>
    <row r="30" spans="2:4" x14ac:dyDescent="0.25">
      <c r="B30" s="19" t="s">
        <v>109</v>
      </c>
      <c r="C30" s="21" t="s">
        <v>110</v>
      </c>
      <c r="D30" s="45"/>
    </row>
    <row r="31" spans="2:4" x14ac:dyDescent="0.25">
      <c r="B31" s="19" t="s">
        <v>89</v>
      </c>
      <c r="C31" s="21" t="s">
        <v>111</v>
      </c>
      <c r="D31" s="45"/>
    </row>
    <row r="32" spans="2:4" x14ac:dyDescent="0.25">
      <c r="B32" s="19" t="s">
        <v>112</v>
      </c>
      <c r="C32" s="21" t="s">
        <v>113</v>
      </c>
      <c r="D32" s="45"/>
    </row>
    <row r="33" spans="2:4" x14ac:dyDescent="0.25">
      <c r="B33" s="19" t="s">
        <v>114</v>
      </c>
      <c r="C33" s="21" t="s">
        <v>115</v>
      </c>
      <c r="D33" s="45"/>
    </row>
    <row r="34" spans="2:4" x14ac:dyDescent="0.25">
      <c r="B34" s="19" t="s">
        <v>95</v>
      </c>
      <c r="C34" s="21" t="s">
        <v>116</v>
      </c>
      <c r="D34" s="45"/>
    </row>
  </sheetData>
  <mergeCells count="3">
    <mergeCell ref="B3:D3"/>
    <mergeCell ref="D6:D18"/>
    <mergeCell ref="D21:D34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668F90-5381-488F-8B40-26DE0E145203}">
  <dimension ref="A1:K14"/>
  <sheetViews>
    <sheetView tabSelected="1" workbookViewId="0">
      <selection activeCell="K7" sqref="K7"/>
    </sheetView>
  </sheetViews>
  <sheetFormatPr baseColWidth="10" defaultColWidth="9.140625" defaultRowHeight="15" x14ac:dyDescent="0.25"/>
  <cols>
    <col min="1" max="1" width="15.5703125" customWidth="1"/>
    <col min="2" max="2" width="15.140625" bestFit="1" customWidth="1"/>
    <col min="4" max="4" width="16.85546875" bestFit="1" customWidth="1"/>
    <col min="5" max="5" width="21" bestFit="1" customWidth="1"/>
    <col min="6" max="6" width="11" bestFit="1" customWidth="1"/>
  </cols>
  <sheetData>
    <row r="1" spans="1:11" x14ac:dyDescent="0.25">
      <c r="A1" s="25" t="s">
        <v>117</v>
      </c>
      <c r="B1" s="52" t="s">
        <v>118</v>
      </c>
      <c r="C1" s="53"/>
      <c r="D1" s="26" t="s">
        <v>119</v>
      </c>
      <c r="E1" s="26" t="s">
        <v>120</v>
      </c>
      <c r="F1" s="26" t="s">
        <v>121</v>
      </c>
      <c r="G1" s="26" t="s">
        <v>122</v>
      </c>
      <c r="H1" s="26" t="s">
        <v>123</v>
      </c>
      <c r="I1" s="26" t="s">
        <v>124</v>
      </c>
      <c r="J1" s="26" t="s">
        <v>125</v>
      </c>
      <c r="K1" s="26" t="s">
        <v>126</v>
      </c>
    </row>
    <row r="2" spans="1:11" x14ac:dyDescent="0.25">
      <c r="A2" s="47" t="s">
        <v>127</v>
      </c>
      <c r="B2" s="23" t="s">
        <v>128</v>
      </c>
      <c r="C2" s="23">
        <v>20</v>
      </c>
      <c r="D2" s="47">
        <f>8*60</f>
        <v>480</v>
      </c>
      <c r="E2" s="47">
        <f>D2/SUM(C2:C4)</f>
        <v>16</v>
      </c>
      <c r="F2" s="47">
        <v>15</v>
      </c>
      <c r="G2" s="51">
        <v>0.9</v>
      </c>
      <c r="H2" s="46">
        <f>E2*F2*G2</f>
        <v>216</v>
      </c>
      <c r="I2" s="46">
        <v>20</v>
      </c>
      <c r="J2" s="48">
        <v>1</v>
      </c>
      <c r="K2" s="47">
        <f>H2*I2*12*J2</f>
        <v>51840</v>
      </c>
    </row>
    <row r="3" spans="1:11" x14ac:dyDescent="0.25">
      <c r="A3" s="47"/>
      <c r="B3" s="23" t="s">
        <v>129</v>
      </c>
      <c r="C3" s="23">
        <v>5</v>
      </c>
      <c r="D3" s="47"/>
      <c r="E3" s="47"/>
      <c r="F3" s="47"/>
      <c r="G3" s="47"/>
      <c r="H3" s="46"/>
      <c r="I3" s="46"/>
      <c r="J3" s="49"/>
      <c r="K3" s="47"/>
    </row>
    <row r="4" spans="1:11" x14ac:dyDescent="0.25">
      <c r="A4" s="48"/>
      <c r="B4" s="24" t="s">
        <v>130</v>
      </c>
      <c r="C4" s="24">
        <v>5</v>
      </c>
      <c r="D4" s="48"/>
      <c r="E4" s="48"/>
      <c r="F4" s="48"/>
      <c r="G4" s="48"/>
      <c r="H4" s="54"/>
      <c r="I4" s="46"/>
      <c r="J4" s="50"/>
      <c r="K4" s="47"/>
    </row>
    <row r="5" spans="1:11" x14ac:dyDescent="0.25">
      <c r="A5" s="47" t="s">
        <v>131</v>
      </c>
      <c r="B5" s="23" t="s">
        <v>132</v>
      </c>
      <c r="C5" s="23">
        <v>60</v>
      </c>
      <c r="D5" s="47">
        <f>8*60</f>
        <v>480</v>
      </c>
      <c r="E5" s="47">
        <f>ROUNDDOWN(D5/SUM(C5:C6),0)</f>
        <v>7</v>
      </c>
      <c r="F5" s="47">
        <f>15</f>
        <v>15</v>
      </c>
      <c r="G5" s="51">
        <f>(85%+93%)/2</f>
        <v>0.89</v>
      </c>
      <c r="H5" s="46">
        <f>E5*F5*G5</f>
        <v>93.45</v>
      </c>
      <c r="I5" s="46">
        <v>20</v>
      </c>
      <c r="J5" s="48">
        <v>1</v>
      </c>
      <c r="K5" s="47">
        <f>H5*I5*12*J5</f>
        <v>22428</v>
      </c>
    </row>
    <row r="6" spans="1:11" x14ac:dyDescent="0.25">
      <c r="A6" s="47"/>
      <c r="B6" s="23" t="s">
        <v>130</v>
      </c>
      <c r="C6" s="23">
        <v>5</v>
      </c>
      <c r="D6" s="47"/>
      <c r="E6" s="47"/>
      <c r="F6" s="47"/>
      <c r="G6" s="51"/>
      <c r="H6" s="46"/>
      <c r="I6" s="46"/>
      <c r="J6" s="50"/>
      <c r="K6" s="47"/>
    </row>
    <row r="8" spans="1:11" x14ac:dyDescent="0.25">
      <c r="A8" s="25" t="s">
        <v>133</v>
      </c>
      <c r="B8" s="26" t="s">
        <v>134</v>
      </c>
      <c r="C8" s="27" t="s">
        <v>135</v>
      </c>
      <c r="D8" s="27" t="s">
        <v>136</v>
      </c>
      <c r="E8" s="27" t="s">
        <v>137</v>
      </c>
      <c r="F8" s="27" t="s">
        <v>138</v>
      </c>
    </row>
    <row r="9" spans="1:11" x14ac:dyDescent="0.25">
      <c r="A9" s="28" t="s">
        <v>139</v>
      </c>
      <c r="B9" s="29">
        <v>4150.8999999999996</v>
      </c>
      <c r="C9" s="30">
        <v>4363.1000000000004</v>
      </c>
      <c r="D9" s="30">
        <v>4585.8999999999996</v>
      </c>
      <c r="E9" s="30">
        <v>4819.6499999999996</v>
      </c>
      <c r="F9" s="30">
        <v>5065.3500000000004</v>
      </c>
    </row>
    <row r="10" spans="1:11" x14ac:dyDescent="0.25">
      <c r="A10" s="23" t="s">
        <v>140</v>
      </c>
      <c r="B10" s="31">
        <f>B9/$K$2</f>
        <v>8.0071373456790121E-2</v>
      </c>
      <c r="C10" s="31">
        <f>C9/$K$2</f>
        <v>8.416473765432099E-2</v>
      </c>
      <c r="D10" s="31">
        <f>D9/$K$2</f>
        <v>8.8462577160493813E-2</v>
      </c>
      <c r="E10" s="31">
        <f>E9/$K$2</f>
        <v>9.2971643518518512E-2</v>
      </c>
      <c r="F10" s="31">
        <f>F9/$K$2</f>
        <v>9.7711226851851865E-2</v>
      </c>
      <c r="H10" s="32"/>
      <c r="I10" s="32"/>
    </row>
    <row r="11" spans="1:11" x14ac:dyDescent="0.25">
      <c r="A11" s="23" t="s">
        <v>141</v>
      </c>
      <c r="B11" s="31">
        <f>B9/$K$5</f>
        <v>0.18507668985197073</v>
      </c>
      <c r="C11" s="31">
        <f>C9/$K$5</f>
        <v>0.19453807740324597</v>
      </c>
      <c r="D11" s="31">
        <f>D9/$K$5</f>
        <v>0.20447208846085249</v>
      </c>
      <c r="E11" s="31">
        <f>E9/$K$5</f>
        <v>0.214894328517924</v>
      </c>
      <c r="F11" s="31">
        <f>F9/$K$5</f>
        <v>0.22584938469769933</v>
      </c>
      <c r="H11" s="32"/>
      <c r="I11" s="32"/>
    </row>
    <row r="12" spans="1:11" x14ac:dyDescent="0.25">
      <c r="H12" s="32"/>
      <c r="I12" s="32"/>
    </row>
    <row r="13" spans="1:11" x14ac:dyDescent="0.25">
      <c r="H13" s="32"/>
      <c r="I13" s="32"/>
    </row>
    <row r="14" spans="1:11" x14ac:dyDescent="0.25">
      <c r="H14" s="32"/>
      <c r="I14" s="32"/>
    </row>
  </sheetData>
  <mergeCells count="19">
    <mergeCell ref="H5:H6"/>
    <mergeCell ref="B1:C1"/>
    <mergeCell ref="A2:A4"/>
    <mergeCell ref="D2:D4"/>
    <mergeCell ref="H2:H4"/>
    <mergeCell ref="G2:G4"/>
    <mergeCell ref="F2:F4"/>
    <mergeCell ref="E2:E4"/>
    <mergeCell ref="A5:A6"/>
    <mergeCell ref="D5:D6"/>
    <mergeCell ref="E5:E6"/>
    <mergeCell ref="F5:F6"/>
    <mergeCell ref="G5:G6"/>
    <mergeCell ref="I2:I4"/>
    <mergeCell ref="I5:I6"/>
    <mergeCell ref="K2:K4"/>
    <mergeCell ref="K5:K6"/>
    <mergeCell ref="J2:J4"/>
    <mergeCell ref="J5:J6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06f34617-a0d6-4b77-adf1-9fc19551f101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444AF5036408143842B54AE40F93AEA" ma:contentTypeVersion="11" ma:contentTypeDescription="Create a new document." ma:contentTypeScope="" ma:versionID="675d1b436e4b28d1ee446ade702bdb02">
  <xsd:schema xmlns:xsd="http://www.w3.org/2001/XMLSchema" xmlns:xs="http://www.w3.org/2001/XMLSchema" xmlns:p="http://schemas.microsoft.com/office/2006/metadata/properties" xmlns:ns3="06f34617-a0d6-4b77-adf1-9fc19551f101" xmlns:ns4="dbbc8724-8c81-40d1-a9f3-3bc5c69a5ca6" targetNamespace="http://schemas.microsoft.com/office/2006/metadata/properties" ma:root="true" ma:fieldsID="9448c72476cbbb9d94be67c253b1f4b0" ns3:_="" ns4:_="">
    <xsd:import namespace="06f34617-a0d6-4b77-adf1-9fc19551f101"/>
    <xsd:import namespace="dbbc8724-8c81-40d1-a9f3-3bc5c69a5ca6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  <xsd:element ref="ns3:_activity" minOccurs="0"/>
                <xsd:element ref="ns3:MediaServiceSearchProperties" minOccurs="0"/>
                <xsd:element ref="ns3:MediaServiceObjectDetectorVersions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f34617-a0d6-4b77-adf1-9fc19551f10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activity" ma:index="15" nillable="true" ma:displayName="_activity" ma:hidden="true" ma:internalName="_activity">
      <xsd:simpleType>
        <xsd:restriction base="dms:Note"/>
      </xsd:simpleType>
    </xsd:element>
    <xsd:element name="MediaServiceSearchProperties" ma:index="1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bbc8724-8c81-40d1-a9f3-3bc5c69a5ca6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4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2B01C8C-DD82-4A5A-8EE9-E14805CB444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DBEE306-4142-4C59-8E60-C5C0EC82066C}">
  <ds:schemaRefs>
    <ds:schemaRef ds:uri="http://purl.org/dc/elements/1.1/"/>
    <ds:schemaRef ds:uri="http://schemas.microsoft.com/office/2006/metadata/properties"/>
    <ds:schemaRef ds:uri="06f34617-a0d6-4b77-adf1-9fc19551f101"/>
    <ds:schemaRef ds:uri="http://purl.org/dc/terms/"/>
    <ds:schemaRef ds:uri="http://schemas.openxmlformats.org/package/2006/metadata/core-properties"/>
    <ds:schemaRef ds:uri="dbbc8724-8c81-40d1-a9f3-3bc5c69a5ca6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5D046EA6-1133-4DEC-9A75-8EC218EEE04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6f34617-a0d6-4b77-adf1-9fc19551f101"/>
    <ds:schemaRef ds:uri="dbbc8724-8c81-40d1-a9f3-3bc5c69a5ca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Lista de requerimientos</vt:lpstr>
      <vt:lpstr>Maquinaria</vt:lpstr>
      <vt:lpstr>Análisis de capacidad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JENLY LAMUS</dc:creator>
  <cp:keywords/>
  <dc:description/>
  <cp:lastModifiedBy>JENLY LAMUS</cp:lastModifiedBy>
  <cp:revision/>
  <dcterms:created xsi:type="dcterms:W3CDTF">2025-07-10T01:48:32Z</dcterms:created>
  <dcterms:modified xsi:type="dcterms:W3CDTF">2025-07-16T06:49:50Z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0x0101009444AF5036408143842B54AE40F93AEA</vt:lpwstr>
  </property>
</Properties>
</file>